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Winiarska\Desktop\D.Samulak - sprzątanie pomieszczen ruchu elektrycznego\BADANIE RYNKU\"/>
    </mc:Choice>
  </mc:AlternateContent>
  <xr:revisionPtr revIDLastSave="0" documentId="13_ncr:1_{9FE20144-D3C6-4D8B-8F43-C24468A73BB4}" xr6:coauthVersionLast="47" xr6:coauthVersionMax="47" xr10:uidLastSave="{00000000-0000-0000-0000-000000000000}"/>
  <bookViews>
    <workbookView xWindow="-28920" yWindow="5595" windowWidth="29040" windowHeight="15720" xr2:uid="{BC085B29-8EF6-4D3D-8EFC-41458E8619B7}"/>
  </bookViews>
  <sheets>
    <sheet name="Arkusz1" sheetId="1" r:id="rId1"/>
  </sheets>
  <definedNames>
    <definedName name="_xlnm.Print_Area" localSheetId="0">Arkusz1!$A$1:$F$96</definedName>
    <definedName name="_xlnm.Print_Titles" localSheetId="0">Arkusz1!$4:$5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9" i="1" l="1"/>
  <c r="F86" i="1"/>
  <c r="F85" i="1"/>
  <c r="F83" i="1"/>
  <c r="F81" i="1"/>
  <c r="F79" i="1"/>
  <c r="F76" i="1"/>
  <c r="F75" i="1"/>
  <c r="F74" i="1"/>
  <c r="F73" i="1"/>
  <c r="F70" i="1"/>
  <c r="F69" i="1"/>
  <c r="F67" i="1"/>
  <c r="F64" i="1"/>
  <c r="F63" i="1"/>
  <c r="F62" i="1"/>
  <c r="F60" i="1"/>
  <c r="F58" i="1"/>
  <c r="F56" i="1"/>
  <c r="F54" i="1"/>
  <c r="F51" i="1"/>
  <c r="F50" i="1"/>
  <c r="F47" i="1"/>
  <c r="F46" i="1"/>
  <c r="F45" i="1"/>
  <c r="F44" i="1"/>
  <c r="F43" i="1"/>
  <c r="F42" i="1"/>
  <c r="F41" i="1"/>
  <c r="F40" i="1"/>
  <c r="F39" i="1"/>
  <c r="F38" i="1"/>
  <c r="F37" i="1"/>
  <c r="F36" i="1"/>
  <c r="F30" i="1"/>
  <c r="F31" i="1"/>
  <c r="F32" i="1"/>
  <c r="F33" i="1"/>
  <c r="F29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7" i="1"/>
  <c r="F71" i="1" l="1"/>
  <c r="F34" i="1"/>
  <c r="F48" i="1" l="1"/>
  <c r="F77" i="1"/>
  <c r="F65" i="1"/>
  <c r="F87" i="1"/>
  <c r="F52" i="1"/>
  <c r="F27" i="1"/>
  <c r="F90" i="1" l="1"/>
</calcChain>
</file>

<file path=xl/sharedStrings.xml><?xml version="1.0" encoding="utf-8"?>
<sst xmlns="http://schemas.openxmlformats.org/spreadsheetml/2006/main" count="121" uniqueCount="85">
  <si>
    <t>NAZWA ROZDZIELNICY</t>
  </si>
  <si>
    <t>GŁÓWNA ROZDZIELNICA 10,5kV</t>
  </si>
  <si>
    <t>Pomieszczenie trafo i falowników pomp kondensatu</t>
  </si>
  <si>
    <t>GŁÓWNA ROZDZIELNICA MASZYNOWNI 0,4kV</t>
  </si>
  <si>
    <t>GŁÓWNA ROZDZIELNICA 0,69kV</t>
  </si>
  <si>
    <t>GŁÓWNA ROZDZIELNICA KOTŁOWNI 0,4kV</t>
  </si>
  <si>
    <t>ROZDZ. NAPIĘĆ GWARANTOWANYCH</t>
  </si>
  <si>
    <t>POMIESZCZENIE TRANSFORMATORÓW</t>
  </si>
  <si>
    <t>ROZDZ. SIŁY NIETECHN. I OŚWIETLENIA</t>
  </si>
  <si>
    <t>GŁÓWNE ROZDZ. SIŁA NIETECHN. I OŚWIETLENIA</t>
  </si>
  <si>
    <t>POMIESZCZENIE FALOWNIKÓW</t>
  </si>
  <si>
    <t>KABLOWNIA</t>
  </si>
  <si>
    <t>ROZDZIELNIE NN</t>
  </si>
  <si>
    <t>AKUMULATOROWNIA</t>
  </si>
  <si>
    <t>GŁÓWNA ROZDZIELNICA IOS 10,5kV</t>
  </si>
  <si>
    <t>GŁÓWNA ROZDZIELNICA ZAS. Niezawodnego 0,4kV</t>
  </si>
  <si>
    <t>GŁÓWNA ROZDZIELNICA 0,69kV I 0,4kV</t>
  </si>
  <si>
    <t>POMIESZCZENIE RUCHU ELEKTRYCZNEGO</t>
  </si>
  <si>
    <t>GŁÓWNA ROZDZIELNIA 0,4kV</t>
  </si>
  <si>
    <t>NAWA ELEKTRYCZNA - A0UBA</t>
  </si>
  <si>
    <t>BUDYNEK NASTAWNI - A0UCA</t>
  </si>
  <si>
    <t>BUDYNEK ROZDZIELNI IOS - A0UBS</t>
  </si>
  <si>
    <t>OCZYSZCZALNIA ŚCIEKÓW IOS - A0UVW</t>
  </si>
  <si>
    <t>ZBIORNIKI RETENCYJNE MĄCZKI MKW - A0UVI</t>
  </si>
  <si>
    <t>STACJA ROZŁADOWCZA WODY AMONIAKALNEJ DRIM - A0UVJ</t>
  </si>
  <si>
    <t>POMPOWNIA WODY CHŁODZĄCEJ PCH - A0URD</t>
  </si>
  <si>
    <t>ZBIORNIKI RETENCYJNE ŻUŻLA - A1/A2UES</t>
  </si>
  <si>
    <t>ELEKTROFILTR - A0UBR</t>
  </si>
  <si>
    <t>STACJA OCZYSZCZANIA KONDENSATU (SOK) Maszynownia</t>
  </si>
  <si>
    <t>ZBIORNIKI RETENCYJNE POPIOŁU - A1-3UET</t>
  </si>
  <si>
    <t>WIEŻA PRZESYPOWA Nr 2 WP2 - A4UED</t>
  </si>
  <si>
    <t>WIEŻA PRZESYPOWA Nr 1 WP1 - A2UED</t>
  </si>
  <si>
    <t>KORYTARZ</t>
  </si>
  <si>
    <t>POMIESZCZENIE AKPiA</t>
  </si>
  <si>
    <t>WYWROTNICE WAGONOWE - A1UEA</t>
  </si>
  <si>
    <t>SPRĘŻARKOWNIA - A0UTF</t>
  </si>
  <si>
    <t>STACJA UZDATNIANIA WODY - A0UGD</t>
  </si>
  <si>
    <t>POMIESZCZENIE TRANSFORMATORA</t>
  </si>
  <si>
    <t>POMIESZCZENIE SZAF AKPIA</t>
  </si>
  <si>
    <t>BUDYNEK GOSPODARKI OLEJOWEJ - A0UEL</t>
  </si>
  <si>
    <t>KLATKA SCHODOWA I KORYTARZE</t>
  </si>
  <si>
    <t>I.</t>
  </si>
  <si>
    <t>III.</t>
  </si>
  <si>
    <t>Lp.</t>
  </si>
  <si>
    <r>
      <t>Powierzchnia 
[m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charset val="238"/>
        <scheme val="minor"/>
      </rPr>
      <t>]</t>
    </r>
  </si>
  <si>
    <t>Łącznie I:</t>
  </si>
  <si>
    <t xml:space="preserve">II. </t>
  </si>
  <si>
    <t>Łącznie II:</t>
  </si>
  <si>
    <t>Łącznie III:</t>
  </si>
  <si>
    <t>IV.</t>
  </si>
  <si>
    <t>V.</t>
  </si>
  <si>
    <t>Łącznie IV:</t>
  </si>
  <si>
    <t>VI.</t>
  </si>
  <si>
    <t>VII.</t>
  </si>
  <si>
    <t>VIII.</t>
  </si>
  <si>
    <t>IX.</t>
  </si>
  <si>
    <t>Łącznie IX.</t>
  </si>
  <si>
    <t>X.</t>
  </si>
  <si>
    <t>XI.</t>
  </si>
  <si>
    <t>XII.</t>
  </si>
  <si>
    <t>Łącznie XI.</t>
  </si>
  <si>
    <t>XIII.</t>
  </si>
  <si>
    <t>Łącznie XII.</t>
  </si>
  <si>
    <t>XIV.</t>
  </si>
  <si>
    <t>XV.</t>
  </si>
  <si>
    <t>XVI.</t>
  </si>
  <si>
    <t>Łącznie XVI.</t>
  </si>
  <si>
    <t>XVII.</t>
  </si>
  <si>
    <r>
      <t>Razem powierzchnia [m</t>
    </r>
    <r>
      <rPr>
        <b/>
        <vertAlign val="superscript"/>
        <sz val="11"/>
        <color theme="1"/>
        <rFont val="Aptos Narrow"/>
        <family val="2"/>
        <scheme val="minor"/>
      </rPr>
      <t>2</t>
    </r>
    <r>
      <rPr>
        <b/>
        <sz val="11"/>
        <color theme="1"/>
        <rFont val="Aptos Narrow"/>
        <family val="2"/>
        <scheme val="minor"/>
      </rPr>
      <t>] =</t>
    </r>
  </si>
  <si>
    <t>a</t>
  </si>
  <si>
    <t>b</t>
  </si>
  <si>
    <t>c</t>
  </si>
  <si>
    <t>d</t>
  </si>
  <si>
    <t>e</t>
  </si>
  <si>
    <t>Częstotliwość rok [kpl.]</t>
  </si>
  <si>
    <t>Wartość w łączna [zł]</t>
  </si>
  <si>
    <t>UWAGA:
1. Ceny jednostkowe w kolumnie e zawierają wszelkie koszty powstałe z tytułu realizacji Zamówienia w tym: koszty robocizny, sprzętu, narzędzi, urządzeń, koszty transportu oraz obsługi urządzeń transportowych i mechanicznych, itp.
2. Ceny jednostkowe w kolumnie e są stałe i niezmienne w całym okresie realizacji Umowy.</t>
  </si>
  <si>
    <t>………………………….., dnia …………………</t>
  </si>
  <si>
    <t xml:space="preserve">                   (miejscowość)</t>
  </si>
  <si>
    <r>
      <t xml:space="preserve">................................................................
</t>
    </r>
    <r>
      <rPr>
        <sz val="8"/>
        <color theme="1"/>
        <rFont val="Arial"/>
        <family val="2"/>
        <charset val="238"/>
      </rPr>
      <t xml:space="preserve">(podpis i pieczęć Wykonawcy)      </t>
    </r>
    <r>
      <rPr>
        <sz val="9"/>
        <color theme="1"/>
        <rFont val="Arial"/>
        <family val="2"/>
        <charset val="238"/>
      </rPr>
      <t xml:space="preserve"> </t>
    </r>
  </si>
  <si>
    <t>Załącznik nr 2</t>
  </si>
  <si>
    <t>Dane Wykonawcy:  ................................................................................................................</t>
  </si>
  <si>
    <t>f=d*e</t>
  </si>
  <si>
    <r>
      <t>Cena jednostkowa za kpl. pomieszczenie</t>
    </r>
    <r>
      <rPr>
        <vertAlign val="superscript"/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charset val="238"/>
        <scheme val="minor"/>
      </rPr>
      <t xml:space="preserve">[zł] </t>
    </r>
  </si>
  <si>
    <r>
      <t xml:space="preserve">FORMULARZ CENOWY
</t>
    </r>
    <r>
      <rPr>
        <b/>
        <sz val="11"/>
        <color theme="1"/>
        <rFont val="Aptos Narrow"/>
        <family val="2"/>
        <scheme val="minor"/>
      </rPr>
      <t xml:space="preserve">(wstępna oferta cenowa)
</t>
    </r>
    <r>
      <rPr>
        <b/>
        <sz val="14"/>
        <color theme="1"/>
        <rFont val="Aptos Narrow"/>
        <family val="2"/>
        <scheme val="minor"/>
      </rPr>
      <t xml:space="preserve">
</t>
    </r>
    <r>
      <rPr>
        <b/>
        <sz val="11"/>
        <color theme="1"/>
        <rFont val="Aptos Narrow"/>
        <family val="2"/>
        <scheme val="minor"/>
      </rPr>
      <t>Wykonanie usług porządkowych i czyszczenia w obiektach Wydziału Ruchu Elektrycznego w TAURON Wytwarzanie S.A. 
- Oddział Elektrownia Nowe Jaworzno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</si>
</sst>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right"/>
    </xf>
    <xf numFmtId="4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3" fillId="0" borderId="5" xfId="0" applyFont="1" applyBorder="1" applyAlignment="1">
      <alignment horizontal="right"/>
    </xf>
    <xf numFmtId="4" fontId="0" fillId="0" borderId="0" xfId="0" applyNumberFormat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4" fontId="0" fillId="4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4" fontId="0" fillId="6" borderId="1" xfId="0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6" fillId="5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4" fontId="2" fillId="6" borderId="1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164" fontId="0" fillId="4" borderId="1" xfId="0" applyNumberFormat="1" applyFill="1" applyBorder="1" applyAlignment="1">
      <alignment horizontal="center" vertical="center" wrapText="1"/>
    </xf>
    <xf numFmtId="164" fontId="0" fillId="6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0" fontId="2" fillId="5" borderId="2" xfId="0" applyFont="1" applyFill="1" applyBorder="1" applyAlignment="1">
      <alignment horizontal="right"/>
    </xf>
    <xf numFmtId="0" fontId="2" fillId="5" borderId="3" xfId="0" applyFont="1" applyFill="1" applyBorder="1" applyAlignment="1">
      <alignment horizontal="right"/>
    </xf>
    <xf numFmtId="0" fontId="2" fillId="5" borderId="6" xfId="0" applyFont="1" applyFill="1" applyBorder="1" applyAlignment="1">
      <alignment horizontal="right"/>
    </xf>
    <xf numFmtId="0" fontId="3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505C8-9942-4D13-9195-411C61AB2A87}">
  <sheetPr>
    <pageSetUpPr fitToPage="1"/>
  </sheetPr>
  <dimension ref="A1:F95"/>
  <sheetViews>
    <sheetView showGridLines="0" tabSelected="1" workbookViewId="0">
      <pane ySplit="5" topLeftCell="A6" activePane="bottomLeft" state="frozen"/>
      <selection pane="bottomLeft" activeCell="K5" sqref="K5"/>
    </sheetView>
  </sheetViews>
  <sheetFormatPr defaultRowHeight="15" x14ac:dyDescent="0.25"/>
  <cols>
    <col min="1" max="1" width="5.7109375" style="5" customWidth="1"/>
    <col min="2" max="2" width="49.42578125" bestFit="1" customWidth="1"/>
    <col min="3" max="3" width="12.5703125" style="28" customWidth="1"/>
    <col min="4" max="4" width="14.28515625" customWidth="1"/>
    <col min="5" max="5" width="17" style="10" customWidth="1"/>
    <col min="6" max="6" width="17.140625" style="19" customWidth="1"/>
  </cols>
  <sheetData>
    <row r="1" spans="1:6" x14ac:dyDescent="0.25">
      <c r="A1" s="22"/>
      <c r="B1" s="22"/>
      <c r="C1" s="31" t="s">
        <v>80</v>
      </c>
      <c r="D1" s="31"/>
      <c r="E1" s="31"/>
      <c r="F1" s="31"/>
    </row>
    <row r="2" spans="1:6" ht="41.25" customHeight="1" x14ac:dyDescent="0.25">
      <c r="A2" s="32" t="s">
        <v>81</v>
      </c>
      <c r="B2" s="32"/>
      <c r="C2" s="32"/>
      <c r="D2" s="32"/>
      <c r="E2" s="23"/>
      <c r="F2" s="24"/>
    </row>
    <row r="3" spans="1:6" ht="88.5" customHeight="1" x14ac:dyDescent="0.25">
      <c r="A3" s="36" t="s">
        <v>84</v>
      </c>
      <c r="B3" s="36"/>
      <c r="C3" s="36"/>
      <c r="D3" s="36"/>
      <c r="E3" s="36"/>
      <c r="F3" s="36"/>
    </row>
    <row r="4" spans="1:6" s="13" customFormat="1" ht="61.5" x14ac:dyDescent="0.25">
      <c r="A4" s="11" t="s">
        <v>43</v>
      </c>
      <c r="B4" s="8" t="s">
        <v>0</v>
      </c>
      <c r="C4" s="25" t="s">
        <v>44</v>
      </c>
      <c r="D4" s="11" t="s">
        <v>74</v>
      </c>
      <c r="E4" s="12" t="s">
        <v>83</v>
      </c>
      <c r="F4" s="12" t="s">
        <v>75</v>
      </c>
    </row>
    <row r="5" spans="1:6" s="13" customFormat="1" ht="16.5" customHeight="1" x14ac:dyDescent="0.25">
      <c r="A5" s="14" t="s">
        <v>69</v>
      </c>
      <c r="B5" s="14" t="s">
        <v>70</v>
      </c>
      <c r="C5" s="26" t="s">
        <v>71</v>
      </c>
      <c r="D5" s="14" t="s">
        <v>72</v>
      </c>
      <c r="E5" s="15" t="s">
        <v>73</v>
      </c>
      <c r="F5" s="20" t="s">
        <v>82</v>
      </c>
    </row>
    <row r="6" spans="1:6" ht="20.100000000000001" customHeight="1" x14ac:dyDescent="0.25">
      <c r="A6" s="6" t="s">
        <v>41</v>
      </c>
      <c r="B6" s="45" t="s">
        <v>19</v>
      </c>
      <c r="C6" s="46"/>
      <c r="D6" s="46"/>
      <c r="E6" s="46"/>
      <c r="F6" s="47"/>
    </row>
    <row r="7" spans="1:6" ht="20.100000000000001" customHeight="1" x14ac:dyDescent="0.25">
      <c r="A7" s="4">
        <v>1</v>
      </c>
      <c r="B7" s="1" t="s">
        <v>1</v>
      </c>
      <c r="C7" s="27">
        <v>240</v>
      </c>
      <c r="D7" s="3">
        <v>2</v>
      </c>
      <c r="E7" s="7"/>
      <c r="F7" s="16">
        <f>D7*E7</f>
        <v>0</v>
      </c>
    </row>
    <row r="8" spans="1:6" ht="20.100000000000001" customHeight="1" x14ac:dyDescent="0.25">
      <c r="A8" s="4">
        <v>2</v>
      </c>
      <c r="B8" s="1" t="s">
        <v>2</v>
      </c>
      <c r="C8" s="27">
        <v>79</v>
      </c>
      <c r="D8" s="3">
        <v>2</v>
      </c>
      <c r="E8" s="7"/>
      <c r="F8" s="16">
        <f t="shared" ref="F8:F26" si="0">D8*E8</f>
        <v>0</v>
      </c>
    </row>
    <row r="9" spans="1:6" ht="20.100000000000001" customHeight="1" x14ac:dyDescent="0.25">
      <c r="A9" s="4">
        <v>3</v>
      </c>
      <c r="B9" s="1" t="s">
        <v>7</v>
      </c>
      <c r="C9" s="27">
        <v>238</v>
      </c>
      <c r="D9" s="3">
        <v>2</v>
      </c>
      <c r="E9" s="7"/>
      <c r="F9" s="16">
        <f t="shared" si="0"/>
        <v>0</v>
      </c>
    </row>
    <row r="10" spans="1:6" ht="20.100000000000001" customHeight="1" x14ac:dyDescent="0.25">
      <c r="A10" s="4">
        <v>4</v>
      </c>
      <c r="B10" s="1" t="s">
        <v>32</v>
      </c>
      <c r="C10" s="27">
        <v>102</v>
      </c>
      <c r="D10" s="3">
        <v>2</v>
      </c>
      <c r="E10" s="7"/>
      <c r="F10" s="16">
        <f t="shared" si="0"/>
        <v>0</v>
      </c>
    </row>
    <row r="11" spans="1:6" ht="20.100000000000001" customHeight="1" x14ac:dyDescent="0.25">
      <c r="A11" s="4">
        <v>5</v>
      </c>
      <c r="B11" s="1" t="s">
        <v>3</v>
      </c>
      <c r="C11" s="27">
        <v>90</v>
      </c>
      <c r="D11" s="3">
        <v>2</v>
      </c>
      <c r="E11" s="7"/>
      <c r="F11" s="16">
        <f t="shared" si="0"/>
        <v>0</v>
      </c>
    </row>
    <row r="12" spans="1:6" ht="20.100000000000001" customHeight="1" x14ac:dyDescent="0.25">
      <c r="A12" s="4">
        <v>6</v>
      </c>
      <c r="B12" s="1" t="s">
        <v>4</v>
      </c>
      <c r="C12" s="27">
        <v>135</v>
      </c>
      <c r="D12" s="3">
        <v>2</v>
      </c>
      <c r="E12" s="7"/>
      <c r="F12" s="16">
        <f t="shared" si="0"/>
        <v>0</v>
      </c>
    </row>
    <row r="13" spans="1:6" ht="20.100000000000001" customHeight="1" x14ac:dyDescent="0.25">
      <c r="A13" s="4">
        <v>7</v>
      </c>
      <c r="B13" s="1" t="s">
        <v>6</v>
      </c>
      <c r="C13" s="27">
        <v>74</v>
      </c>
      <c r="D13" s="3">
        <v>2</v>
      </c>
      <c r="E13" s="7"/>
      <c r="F13" s="16">
        <f t="shared" si="0"/>
        <v>0</v>
      </c>
    </row>
    <row r="14" spans="1:6" ht="20.100000000000001" customHeight="1" x14ac:dyDescent="0.25">
      <c r="A14" s="4">
        <v>8</v>
      </c>
      <c r="B14" s="1" t="s">
        <v>8</v>
      </c>
      <c r="C14" s="27">
        <v>188</v>
      </c>
      <c r="D14" s="3">
        <v>2</v>
      </c>
      <c r="E14" s="7"/>
      <c r="F14" s="16">
        <f t="shared" si="0"/>
        <v>0</v>
      </c>
    </row>
    <row r="15" spans="1:6" ht="20.100000000000001" customHeight="1" x14ac:dyDescent="0.25">
      <c r="A15" s="4">
        <v>9</v>
      </c>
      <c r="B15" s="1" t="s">
        <v>32</v>
      </c>
      <c r="C15" s="27">
        <v>85</v>
      </c>
      <c r="D15" s="3">
        <v>2</v>
      </c>
      <c r="E15" s="7"/>
      <c r="F15" s="16">
        <f t="shared" si="0"/>
        <v>0</v>
      </c>
    </row>
    <row r="16" spans="1:6" ht="20.100000000000001" customHeight="1" x14ac:dyDescent="0.25">
      <c r="A16" s="4">
        <v>10</v>
      </c>
      <c r="B16" s="1" t="s">
        <v>9</v>
      </c>
      <c r="C16" s="27">
        <v>193</v>
      </c>
      <c r="D16" s="3">
        <v>2</v>
      </c>
      <c r="E16" s="7"/>
      <c r="F16" s="16">
        <f t="shared" si="0"/>
        <v>0</v>
      </c>
    </row>
    <row r="17" spans="1:6" ht="20.100000000000001" customHeight="1" x14ac:dyDescent="0.25">
      <c r="A17" s="4">
        <v>11</v>
      </c>
      <c r="B17" s="1" t="s">
        <v>5</v>
      </c>
      <c r="C17" s="27">
        <v>199</v>
      </c>
      <c r="D17" s="3">
        <v>2</v>
      </c>
      <c r="E17" s="7"/>
      <c r="F17" s="16">
        <f t="shared" si="0"/>
        <v>0</v>
      </c>
    </row>
    <row r="18" spans="1:6" ht="20.100000000000001" customHeight="1" x14ac:dyDescent="0.25">
      <c r="A18" s="4">
        <v>12</v>
      </c>
      <c r="B18" s="1" t="s">
        <v>8</v>
      </c>
      <c r="C18" s="27">
        <v>76</v>
      </c>
      <c r="D18" s="3">
        <v>2</v>
      </c>
      <c r="E18" s="7"/>
      <c r="F18" s="16">
        <f t="shared" si="0"/>
        <v>0</v>
      </c>
    </row>
    <row r="19" spans="1:6" ht="20.100000000000001" customHeight="1" x14ac:dyDescent="0.25">
      <c r="A19" s="4">
        <v>13</v>
      </c>
      <c r="B19" s="1" t="s">
        <v>10</v>
      </c>
      <c r="C19" s="27">
        <v>74</v>
      </c>
      <c r="D19" s="3">
        <v>2</v>
      </c>
      <c r="E19" s="7"/>
      <c r="F19" s="16">
        <f t="shared" si="0"/>
        <v>0</v>
      </c>
    </row>
    <row r="20" spans="1:6" ht="20.100000000000001" customHeight="1" x14ac:dyDescent="0.25">
      <c r="A20" s="4">
        <v>14</v>
      </c>
      <c r="B20" s="1" t="s">
        <v>32</v>
      </c>
      <c r="C20" s="27">
        <v>75</v>
      </c>
      <c r="D20" s="3">
        <v>2</v>
      </c>
      <c r="E20" s="7"/>
      <c r="F20" s="16">
        <f t="shared" si="0"/>
        <v>0</v>
      </c>
    </row>
    <row r="21" spans="1:6" ht="20.100000000000001" customHeight="1" x14ac:dyDescent="0.25">
      <c r="A21" s="4">
        <v>15</v>
      </c>
      <c r="B21" s="1" t="s">
        <v>33</v>
      </c>
      <c r="C21" s="27">
        <v>149</v>
      </c>
      <c r="D21" s="3">
        <v>2</v>
      </c>
      <c r="E21" s="7"/>
      <c r="F21" s="16">
        <f t="shared" si="0"/>
        <v>0</v>
      </c>
    </row>
    <row r="22" spans="1:6" ht="20.100000000000001" customHeight="1" x14ac:dyDescent="0.25">
      <c r="A22" s="4">
        <v>16</v>
      </c>
      <c r="B22" s="1" t="s">
        <v>32</v>
      </c>
      <c r="C22" s="27">
        <v>63</v>
      </c>
      <c r="D22" s="3">
        <v>2</v>
      </c>
      <c r="E22" s="7"/>
      <c r="F22" s="16">
        <f t="shared" si="0"/>
        <v>0</v>
      </c>
    </row>
    <row r="23" spans="1:6" ht="20.100000000000001" customHeight="1" x14ac:dyDescent="0.25">
      <c r="A23" s="4">
        <v>17</v>
      </c>
      <c r="B23" s="2" t="s">
        <v>11</v>
      </c>
      <c r="C23" s="27">
        <v>789</v>
      </c>
      <c r="D23" s="3">
        <v>2</v>
      </c>
      <c r="E23" s="7"/>
      <c r="F23" s="16">
        <f t="shared" si="0"/>
        <v>0</v>
      </c>
    </row>
    <row r="24" spans="1:6" ht="20.100000000000001" customHeight="1" x14ac:dyDescent="0.25">
      <c r="A24" s="4">
        <v>18</v>
      </c>
      <c r="B24" s="2" t="s">
        <v>11</v>
      </c>
      <c r="C24" s="27">
        <v>243</v>
      </c>
      <c r="D24" s="3">
        <v>2</v>
      </c>
      <c r="E24" s="7"/>
      <c r="F24" s="16">
        <f t="shared" si="0"/>
        <v>0</v>
      </c>
    </row>
    <row r="25" spans="1:6" ht="20.100000000000001" customHeight="1" x14ac:dyDescent="0.25">
      <c r="A25" s="4">
        <v>19</v>
      </c>
      <c r="B25" s="2" t="s">
        <v>11</v>
      </c>
      <c r="C25" s="27">
        <v>243</v>
      </c>
      <c r="D25" s="3">
        <v>2</v>
      </c>
      <c r="E25" s="7"/>
      <c r="F25" s="16">
        <f t="shared" si="0"/>
        <v>0</v>
      </c>
    </row>
    <row r="26" spans="1:6" ht="20.100000000000001" customHeight="1" x14ac:dyDescent="0.25">
      <c r="A26" s="4">
        <v>20</v>
      </c>
      <c r="B26" s="2" t="s">
        <v>11</v>
      </c>
      <c r="C26" s="27">
        <v>423</v>
      </c>
      <c r="D26" s="3">
        <v>2</v>
      </c>
      <c r="E26" s="7"/>
      <c r="F26" s="16">
        <f t="shared" si="0"/>
        <v>0</v>
      </c>
    </row>
    <row r="27" spans="1:6" ht="20.100000000000001" customHeight="1" x14ac:dyDescent="0.25">
      <c r="A27" s="40" t="s">
        <v>45</v>
      </c>
      <c r="B27" s="41"/>
      <c r="C27" s="41"/>
      <c r="D27" s="41"/>
      <c r="E27" s="42"/>
      <c r="F27" s="17">
        <f t="shared" ref="F27" si="1">SUM(F7:F26)</f>
        <v>0</v>
      </c>
    </row>
    <row r="28" spans="1:6" ht="20.100000000000001" customHeight="1" x14ac:dyDescent="0.25">
      <c r="A28" s="6" t="s">
        <v>46</v>
      </c>
      <c r="B28" s="45" t="s">
        <v>20</v>
      </c>
      <c r="C28" s="46"/>
      <c r="D28" s="46"/>
      <c r="E28" s="46"/>
      <c r="F28" s="46"/>
    </row>
    <row r="29" spans="1:6" ht="20.100000000000001" customHeight="1" x14ac:dyDescent="0.25">
      <c r="A29" s="4">
        <v>1</v>
      </c>
      <c r="B29" s="2" t="s">
        <v>13</v>
      </c>
      <c r="C29" s="27">
        <v>351</v>
      </c>
      <c r="D29" s="3">
        <v>2</v>
      </c>
      <c r="E29" s="7"/>
      <c r="F29" s="16">
        <f>D29*E29</f>
        <v>0</v>
      </c>
    </row>
    <row r="30" spans="1:6" ht="20.100000000000001" customHeight="1" x14ac:dyDescent="0.25">
      <c r="A30" s="4">
        <v>2</v>
      </c>
      <c r="B30" s="1" t="s">
        <v>37</v>
      </c>
      <c r="C30" s="27">
        <v>14</v>
      </c>
      <c r="D30" s="3">
        <v>2</v>
      </c>
      <c r="E30" s="7"/>
      <c r="F30" s="16">
        <f t="shared" ref="F30:F33" si="2">D30*E30</f>
        <v>0</v>
      </c>
    </row>
    <row r="31" spans="1:6" ht="20.100000000000001" customHeight="1" x14ac:dyDescent="0.25">
      <c r="A31" s="4">
        <v>3</v>
      </c>
      <c r="B31" s="1" t="s">
        <v>37</v>
      </c>
      <c r="C31" s="27">
        <v>14</v>
      </c>
      <c r="D31" s="3">
        <v>2</v>
      </c>
      <c r="E31" s="7"/>
      <c r="F31" s="16">
        <f t="shared" si="2"/>
        <v>0</v>
      </c>
    </row>
    <row r="32" spans="1:6" ht="20.100000000000001" customHeight="1" x14ac:dyDescent="0.25">
      <c r="A32" s="4">
        <v>4</v>
      </c>
      <c r="B32" s="2" t="s">
        <v>12</v>
      </c>
      <c r="C32" s="27">
        <v>365</v>
      </c>
      <c r="D32" s="3">
        <v>2</v>
      </c>
      <c r="E32" s="7"/>
      <c r="F32" s="16">
        <f t="shared" si="2"/>
        <v>0</v>
      </c>
    </row>
    <row r="33" spans="1:6" ht="20.100000000000001" customHeight="1" x14ac:dyDescent="0.25">
      <c r="A33" s="4">
        <v>5</v>
      </c>
      <c r="B33" s="2" t="s">
        <v>38</v>
      </c>
      <c r="C33" s="27">
        <v>364</v>
      </c>
      <c r="D33" s="3">
        <v>2</v>
      </c>
      <c r="E33" s="7"/>
      <c r="F33" s="16">
        <f t="shared" si="2"/>
        <v>0</v>
      </c>
    </row>
    <row r="34" spans="1:6" ht="20.100000000000001" customHeight="1" x14ac:dyDescent="0.25">
      <c r="A34" s="40" t="s">
        <v>47</v>
      </c>
      <c r="B34" s="41"/>
      <c r="C34" s="41"/>
      <c r="D34" s="41"/>
      <c r="E34" s="42"/>
      <c r="F34" s="17">
        <f t="shared" ref="F34" si="3">SUM(F29:F33)</f>
        <v>0</v>
      </c>
    </row>
    <row r="35" spans="1:6" ht="20.100000000000001" customHeight="1" x14ac:dyDescent="0.25">
      <c r="A35" s="6" t="s">
        <v>42</v>
      </c>
      <c r="B35" s="45" t="s">
        <v>21</v>
      </c>
      <c r="C35" s="46"/>
      <c r="D35" s="46"/>
      <c r="E35" s="46"/>
      <c r="F35" s="46"/>
    </row>
    <row r="36" spans="1:6" ht="20.100000000000001" customHeight="1" x14ac:dyDescent="0.25">
      <c r="A36" s="4">
        <v>1</v>
      </c>
      <c r="B36" s="1" t="s">
        <v>13</v>
      </c>
      <c r="C36" s="27">
        <v>450</v>
      </c>
      <c r="D36" s="3">
        <v>2</v>
      </c>
      <c r="E36" s="7"/>
      <c r="F36" s="16">
        <f t="shared" ref="F36:F47" si="4">D36*E36</f>
        <v>0</v>
      </c>
    </row>
    <row r="37" spans="1:6" ht="20.100000000000001" customHeight="1" x14ac:dyDescent="0.25">
      <c r="A37" s="4">
        <v>2</v>
      </c>
      <c r="B37" s="1" t="s">
        <v>7</v>
      </c>
      <c r="C37" s="27">
        <v>20</v>
      </c>
      <c r="D37" s="3">
        <v>2</v>
      </c>
      <c r="E37" s="7"/>
      <c r="F37" s="16">
        <f t="shared" si="4"/>
        <v>0</v>
      </c>
    </row>
    <row r="38" spans="1:6" ht="20.100000000000001" customHeight="1" x14ac:dyDescent="0.25">
      <c r="A38" s="4">
        <v>3</v>
      </c>
      <c r="B38" s="1" t="s">
        <v>7</v>
      </c>
      <c r="C38" s="27">
        <v>20</v>
      </c>
      <c r="D38" s="3">
        <v>2</v>
      </c>
      <c r="E38" s="7"/>
      <c r="F38" s="16">
        <f t="shared" si="4"/>
        <v>0</v>
      </c>
    </row>
    <row r="39" spans="1:6" ht="20.100000000000001" customHeight="1" x14ac:dyDescent="0.25">
      <c r="A39" s="4">
        <v>4</v>
      </c>
      <c r="B39" s="1" t="s">
        <v>37</v>
      </c>
      <c r="C39" s="27">
        <v>28</v>
      </c>
      <c r="D39" s="3">
        <v>2</v>
      </c>
      <c r="E39" s="7"/>
      <c r="F39" s="16">
        <f t="shared" si="4"/>
        <v>0</v>
      </c>
    </row>
    <row r="40" spans="1:6" ht="20.100000000000001" customHeight="1" x14ac:dyDescent="0.25">
      <c r="A40" s="4">
        <v>5</v>
      </c>
      <c r="B40" s="1" t="s">
        <v>37</v>
      </c>
      <c r="C40" s="27">
        <v>28</v>
      </c>
      <c r="D40" s="3">
        <v>2</v>
      </c>
      <c r="E40" s="7"/>
      <c r="F40" s="16">
        <f t="shared" si="4"/>
        <v>0</v>
      </c>
    </row>
    <row r="41" spans="1:6" ht="20.100000000000001" customHeight="1" x14ac:dyDescent="0.25">
      <c r="A41" s="4">
        <v>6</v>
      </c>
      <c r="B41" s="1" t="s">
        <v>14</v>
      </c>
      <c r="C41" s="27">
        <v>200</v>
      </c>
      <c r="D41" s="3">
        <v>2</v>
      </c>
      <c r="E41" s="7"/>
      <c r="F41" s="16">
        <f t="shared" si="4"/>
        <v>0</v>
      </c>
    </row>
    <row r="42" spans="1:6" ht="20.100000000000001" customHeight="1" x14ac:dyDescent="0.25">
      <c r="A42" s="4">
        <v>7</v>
      </c>
      <c r="B42" s="1" t="s">
        <v>15</v>
      </c>
      <c r="C42" s="27">
        <v>100</v>
      </c>
      <c r="D42" s="3">
        <v>2</v>
      </c>
      <c r="E42" s="7"/>
      <c r="F42" s="16">
        <f t="shared" si="4"/>
        <v>0</v>
      </c>
    </row>
    <row r="43" spans="1:6" ht="20.100000000000001" customHeight="1" x14ac:dyDescent="0.25">
      <c r="A43" s="4">
        <v>8</v>
      </c>
      <c r="B43" s="1" t="s">
        <v>16</v>
      </c>
      <c r="C43" s="27">
        <v>380</v>
      </c>
      <c r="D43" s="3">
        <v>2</v>
      </c>
      <c r="E43" s="7"/>
      <c r="F43" s="16">
        <f t="shared" si="4"/>
        <v>0</v>
      </c>
    </row>
    <row r="44" spans="1:6" ht="20.100000000000001" customHeight="1" x14ac:dyDescent="0.25">
      <c r="A44" s="4">
        <v>9</v>
      </c>
      <c r="B44" s="1" t="s">
        <v>6</v>
      </c>
      <c r="C44" s="27">
        <v>380</v>
      </c>
      <c r="D44" s="3">
        <v>2</v>
      </c>
      <c r="E44" s="7"/>
      <c r="F44" s="16">
        <f t="shared" si="4"/>
        <v>0</v>
      </c>
    </row>
    <row r="45" spans="1:6" ht="20.100000000000001" customHeight="1" x14ac:dyDescent="0.25">
      <c r="A45" s="4">
        <v>10</v>
      </c>
      <c r="B45" s="2" t="s">
        <v>38</v>
      </c>
      <c r="C45" s="27">
        <v>120</v>
      </c>
      <c r="D45" s="3">
        <v>2</v>
      </c>
      <c r="E45" s="7"/>
      <c r="F45" s="16">
        <f t="shared" si="4"/>
        <v>0</v>
      </c>
    </row>
    <row r="46" spans="1:6" ht="20.100000000000001" customHeight="1" x14ac:dyDescent="0.25">
      <c r="A46" s="4">
        <v>11</v>
      </c>
      <c r="B46" s="2" t="s">
        <v>40</v>
      </c>
      <c r="C46" s="27">
        <v>250</v>
      </c>
      <c r="D46" s="3">
        <v>2</v>
      </c>
      <c r="E46" s="7"/>
      <c r="F46" s="16">
        <f t="shared" si="4"/>
        <v>0</v>
      </c>
    </row>
    <row r="47" spans="1:6" ht="20.100000000000001" customHeight="1" x14ac:dyDescent="0.25">
      <c r="A47" s="4">
        <v>12</v>
      </c>
      <c r="B47" s="2" t="s">
        <v>11</v>
      </c>
      <c r="C47" s="27">
        <v>800</v>
      </c>
      <c r="D47" s="3">
        <v>2</v>
      </c>
      <c r="E47" s="7"/>
      <c r="F47" s="16">
        <f t="shared" si="4"/>
        <v>0</v>
      </c>
    </row>
    <row r="48" spans="1:6" ht="20.100000000000001" customHeight="1" x14ac:dyDescent="0.25">
      <c r="A48" s="40" t="s">
        <v>48</v>
      </c>
      <c r="B48" s="41"/>
      <c r="C48" s="41"/>
      <c r="D48" s="41"/>
      <c r="E48" s="42"/>
      <c r="F48" s="17">
        <f t="shared" ref="F48" si="5">SUM(F36:F47)</f>
        <v>0</v>
      </c>
    </row>
    <row r="49" spans="1:6" ht="20.100000000000001" customHeight="1" x14ac:dyDescent="0.25">
      <c r="A49" s="6" t="s">
        <v>49</v>
      </c>
      <c r="B49" s="43" t="s">
        <v>22</v>
      </c>
      <c r="C49" s="44"/>
      <c r="D49" s="44"/>
      <c r="E49" s="44"/>
      <c r="F49" s="44"/>
    </row>
    <row r="50" spans="1:6" ht="20.100000000000001" customHeight="1" x14ac:dyDescent="0.25">
      <c r="A50" s="4">
        <v>1</v>
      </c>
      <c r="B50" s="2" t="s">
        <v>17</v>
      </c>
      <c r="C50" s="27">
        <v>36</v>
      </c>
      <c r="D50" s="3">
        <v>2</v>
      </c>
      <c r="E50" s="7"/>
      <c r="F50" s="16">
        <f t="shared" ref="F50:F51" si="6">D50*E50</f>
        <v>0</v>
      </c>
    </row>
    <row r="51" spans="1:6" ht="20.100000000000001" customHeight="1" x14ac:dyDescent="0.25">
      <c r="A51" s="4">
        <v>2</v>
      </c>
      <c r="B51" s="2" t="s">
        <v>38</v>
      </c>
      <c r="C51" s="27">
        <v>18</v>
      </c>
      <c r="D51" s="3">
        <v>2</v>
      </c>
      <c r="E51" s="7"/>
      <c r="F51" s="16">
        <f t="shared" si="6"/>
        <v>0</v>
      </c>
    </row>
    <row r="52" spans="1:6" ht="20.100000000000001" customHeight="1" x14ac:dyDescent="0.25">
      <c r="A52" s="40" t="s">
        <v>51</v>
      </c>
      <c r="B52" s="41"/>
      <c r="C52" s="41"/>
      <c r="D52" s="41"/>
      <c r="E52" s="42"/>
      <c r="F52" s="17">
        <f t="shared" ref="F52" si="7">SUM(F50:F51)</f>
        <v>0</v>
      </c>
    </row>
    <row r="53" spans="1:6" ht="20.100000000000001" customHeight="1" x14ac:dyDescent="0.25">
      <c r="A53" s="6" t="s">
        <v>50</v>
      </c>
      <c r="B53" s="43" t="s">
        <v>23</v>
      </c>
      <c r="C53" s="44"/>
      <c r="D53" s="44"/>
      <c r="E53" s="44"/>
      <c r="F53" s="44"/>
    </row>
    <row r="54" spans="1:6" ht="20.100000000000001" customHeight="1" x14ac:dyDescent="0.25">
      <c r="A54" s="4">
        <v>1</v>
      </c>
      <c r="B54" s="2" t="s">
        <v>17</v>
      </c>
      <c r="C54" s="27">
        <v>20</v>
      </c>
      <c r="D54" s="3">
        <v>2</v>
      </c>
      <c r="E54" s="7"/>
      <c r="F54" s="16">
        <f t="shared" ref="F54" si="8">D54*E54</f>
        <v>0</v>
      </c>
    </row>
    <row r="55" spans="1:6" ht="20.100000000000001" customHeight="1" x14ac:dyDescent="0.25">
      <c r="A55" s="6" t="s">
        <v>52</v>
      </c>
      <c r="B55" s="43" t="s">
        <v>24</v>
      </c>
      <c r="C55" s="44"/>
      <c r="D55" s="44"/>
      <c r="E55" s="44"/>
      <c r="F55" s="44"/>
    </row>
    <row r="56" spans="1:6" ht="20.100000000000001" customHeight="1" x14ac:dyDescent="0.25">
      <c r="A56" s="4">
        <v>1</v>
      </c>
      <c r="B56" s="2" t="s">
        <v>17</v>
      </c>
      <c r="C56" s="27">
        <v>25</v>
      </c>
      <c r="D56" s="3">
        <v>2</v>
      </c>
      <c r="E56" s="7"/>
      <c r="F56" s="16">
        <f t="shared" ref="F56" si="9">D56*E56</f>
        <v>0</v>
      </c>
    </row>
    <row r="57" spans="1:6" ht="20.100000000000001" customHeight="1" x14ac:dyDescent="0.25">
      <c r="A57" s="6" t="s">
        <v>53</v>
      </c>
      <c r="B57" s="43" t="s">
        <v>25</v>
      </c>
      <c r="C57" s="44"/>
      <c r="D57" s="44"/>
      <c r="E57" s="44"/>
      <c r="F57" s="44"/>
    </row>
    <row r="58" spans="1:6" ht="20.100000000000001" customHeight="1" x14ac:dyDescent="0.25">
      <c r="A58" s="4">
        <v>1</v>
      </c>
      <c r="B58" s="2" t="s">
        <v>17</v>
      </c>
      <c r="C58" s="27">
        <v>25</v>
      </c>
      <c r="D58" s="3">
        <v>2</v>
      </c>
      <c r="E58" s="7"/>
      <c r="F58" s="16">
        <f t="shared" ref="F58" si="10">D58*E58</f>
        <v>0</v>
      </c>
    </row>
    <row r="59" spans="1:6" ht="20.100000000000001" customHeight="1" x14ac:dyDescent="0.25">
      <c r="A59" s="6" t="s">
        <v>54</v>
      </c>
      <c r="B59" s="43" t="s">
        <v>26</v>
      </c>
      <c r="C59" s="44"/>
      <c r="D59" s="44"/>
      <c r="E59" s="44"/>
      <c r="F59" s="44"/>
    </row>
    <row r="60" spans="1:6" ht="20.100000000000001" customHeight="1" x14ac:dyDescent="0.25">
      <c r="A60" s="4">
        <v>1</v>
      </c>
      <c r="B60" s="2" t="s">
        <v>17</v>
      </c>
      <c r="C60" s="27">
        <v>15</v>
      </c>
      <c r="D60" s="3">
        <v>2</v>
      </c>
      <c r="E60" s="7"/>
      <c r="F60" s="16">
        <f t="shared" ref="F60" si="11">D60*E60</f>
        <v>0</v>
      </c>
    </row>
    <row r="61" spans="1:6" ht="20.100000000000001" customHeight="1" x14ac:dyDescent="0.25">
      <c r="A61" s="6" t="s">
        <v>55</v>
      </c>
      <c r="B61" s="43" t="s">
        <v>27</v>
      </c>
      <c r="C61" s="44"/>
      <c r="D61" s="44"/>
      <c r="E61" s="44"/>
      <c r="F61" s="44"/>
    </row>
    <row r="62" spans="1:6" ht="20.100000000000001" customHeight="1" x14ac:dyDescent="0.25">
      <c r="A62" s="4">
        <v>1</v>
      </c>
      <c r="B62" s="2" t="s">
        <v>17</v>
      </c>
      <c r="C62" s="27">
        <v>250</v>
      </c>
      <c r="D62" s="3">
        <v>2</v>
      </c>
      <c r="E62" s="7"/>
      <c r="F62" s="16">
        <f t="shared" ref="F62:F64" si="12">D62*E62</f>
        <v>0</v>
      </c>
    </row>
    <row r="63" spans="1:6" ht="20.100000000000001" customHeight="1" x14ac:dyDescent="0.25">
      <c r="A63" s="4">
        <v>2</v>
      </c>
      <c r="B63" s="1" t="s">
        <v>37</v>
      </c>
      <c r="C63" s="27">
        <v>16</v>
      </c>
      <c r="D63" s="3">
        <v>2</v>
      </c>
      <c r="E63" s="7"/>
      <c r="F63" s="16">
        <f t="shared" si="12"/>
        <v>0</v>
      </c>
    </row>
    <row r="64" spans="1:6" ht="20.100000000000001" customHeight="1" x14ac:dyDescent="0.25">
      <c r="A64" s="4">
        <v>3</v>
      </c>
      <c r="B64" s="1" t="s">
        <v>37</v>
      </c>
      <c r="C64" s="27">
        <v>16</v>
      </c>
      <c r="D64" s="3">
        <v>2</v>
      </c>
      <c r="E64" s="7"/>
      <c r="F64" s="16">
        <f t="shared" si="12"/>
        <v>0</v>
      </c>
    </row>
    <row r="65" spans="1:6" ht="20.100000000000001" customHeight="1" x14ac:dyDescent="0.25">
      <c r="A65" s="40" t="s">
        <v>56</v>
      </c>
      <c r="B65" s="41"/>
      <c r="C65" s="41"/>
      <c r="D65" s="41"/>
      <c r="E65" s="42"/>
      <c r="F65" s="17">
        <f t="shared" ref="F65" si="13">SUM(F62:F64)</f>
        <v>0</v>
      </c>
    </row>
    <row r="66" spans="1:6" ht="20.100000000000001" customHeight="1" x14ac:dyDescent="0.25">
      <c r="A66" s="6" t="s">
        <v>57</v>
      </c>
      <c r="B66" s="43" t="s">
        <v>28</v>
      </c>
      <c r="C66" s="44"/>
      <c r="D66" s="44"/>
      <c r="E66" s="44"/>
      <c r="F66" s="44"/>
    </row>
    <row r="67" spans="1:6" ht="20.100000000000001" customHeight="1" x14ac:dyDescent="0.25">
      <c r="A67" s="4">
        <v>1</v>
      </c>
      <c r="B67" s="2" t="s">
        <v>18</v>
      </c>
      <c r="C67" s="27">
        <v>10</v>
      </c>
      <c r="D67" s="3">
        <v>2</v>
      </c>
      <c r="E67" s="7"/>
      <c r="F67" s="16">
        <f t="shared" ref="F67" si="14">D67*E67</f>
        <v>0</v>
      </c>
    </row>
    <row r="68" spans="1:6" ht="20.100000000000001" customHeight="1" x14ac:dyDescent="0.25">
      <c r="A68" s="6" t="s">
        <v>58</v>
      </c>
      <c r="B68" s="43" t="s">
        <v>29</v>
      </c>
      <c r="C68" s="44"/>
      <c r="D68" s="44"/>
      <c r="E68" s="44"/>
      <c r="F68" s="44"/>
    </row>
    <row r="69" spans="1:6" ht="20.100000000000001" customHeight="1" x14ac:dyDescent="0.25">
      <c r="A69" s="4">
        <v>1</v>
      </c>
      <c r="B69" s="2" t="s">
        <v>18</v>
      </c>
      <c r="C69" s="27">
        <v>15</v>
      </c>
      <c r="D69" s="3">
        <v>4</v>
      </c>
      <c r="E69" s="7"/>
      <c r="F69" s="16">
        <f t="shared" ref="F69:F70" si="15">D69*E69</f>
        <v>0</v>
      </c>
    </row>
    <row r="70" spans="1:6" ht="20.100000000000001" customHeight="1" x14ac:dyDescent="0.25">
      <c r="A70" s="4">
        <v>2</v>
      </c>
      <c r="B70" s="2" t="s">
        <v>38</v>
      </c>
      <c r="C70" s="27">
        <v>15</v>
      </c>
      <c r="D70" s="3">
        <v>4</v>
      </c>
      <c r="E70" s="7"/>
      <c r="F70" s="16">
        <f t="shared" si="15"/>
        <v>0</v>
      </c>
    </row>
    <row r="71" spans="1:6" ht="20.100000000000001" customHeight="1" x14ac:dyDescent="0.25">
      <c r="A71" s="40" t="s">
        <v>60</v>
      </c>
      <c r="B71" s="41"/>
      <c r="C71" s="41"/>
      <c r="D71" s="41"/>
      <c r="E71" s="42"/>
      <c r="F71" s="17">
        <f t="shared" ref="F71" si="16">SUM(F69:F70)</f>
        <v>0</v>
      </c>
    </row>
    <row r="72" spans="1:6" ht="20.100000000000001" customHeight="1" x14ac:dyDescent="0.25">
      <c r="A72" s="6" t="s">
        <v>59</v>
      </c>
      <c r="B72" s="43" t="s">
        <v>30</v>
      </c>
      <c r="C72" s="44"/>
      <c r="D72" s="44"/>
      <c r="E72" s="44"/>
      <c r="F72" s="44"/>
    </row>
    <row r="73" spans="1:6" ht="20.100000000000001" customHeight="1" x14ac:dyDescent="0.25">
      <c r="A73" s="4">
        <v>1</v>
      </c>
      <c r="B73" s="2" t="s">
        <v>18</v>
      </c>
      <c r="C73" s="27">
        <v>50</v>
      </c>
      <c r="D73" s="3">
        <v>4</v>
      </c>
      <c r="E73" s="7"/>
      <c r="F73" s="16">
        <f t="shared" ref="F73:F76" si="17">D73*E73</f>
        <v>0</v>
      </c>
    </row>
    <row r="74" spans="1:6" ht="20.100000000000001" customHeight="1" x14ac:dyDescent="0.25">
      <c r="A74" s="4">
        <v>2</v>
      </c>
      <c r="B74" s="2" t="s">
        <v>38</v>
      </c>
      <c r="C74" s="27">
        <v>16</v>
      </c>
      <c r="D74" s="3">
        <v>4</v>
      </c>
      <c r="E74" s="7"/>
      <c r="F74" s="16">
        <f t="shared" si="17"/>
        <v>0</v>
      </c>
    </row>
    <row r="75" spans="1:6" ht="20.100000000000001" customHeight="1" x14ac:dyDescent="0.25">
      <c r="A75" s="4">
        <v>3</v>
      </c>
      <c r="B75" s="1" t="s">
        <v>37</v>
      </c>
      <c r="C75" s="27">
        <v>15</v>
      </c>
      <c r="D75" s="3">
        <v>4</v>
      </c>
      <c r="E75" s="7"/>
      <c r="F75" s="16">
        <f t="shared" si="17"/>
        <v>0</v>
      </c>
    </row>
    <row r="76" spans="1:6" ht="20.100000000000001" customHeight="1" x14ac:dyDescent="0.25">
      <c r="A76" s="4">
        <v>4</v>
      </c>
      <c r="B76" s="1" t="s">
        <v>37</v>
      </c>
      <c r="C76" s="27">
        <v>15</v>
      </c>
      <c r="D76" s="3">
        <v>4</v>
      </c>
      <c r="E76" s="7"/>
      <c r="F76" s="16">
        <f t="shared" si="17"/>
        <v>0</v>
      </c>
    </row>
    <row r="77" spans="1:6" ht="20.100000000000001" customHeight="1" x14ac:dyDescent="0.25">
      <c r="A77" s="40" t="s">
        <v>62</v>
      </c>
      <c r="B77" s="41"/>
      <c r="C77" s="41"/>
      <c r="D77" s="41"/>
      <c r="E77" s="42"/>
      <c r="F77" s="17">
        <f t="shared" ref="F77" si="18">SUM(F73:F76)</f>
        <v>0</v>
      </c>
    </row>
    <row r="78" spans="1:6" ht="20.100000000000001" customHeight="1" x14ac:dyDescent="0.25">
      <c r="A78" s="6" t="s">
        <v>61</v>
      </c>
      <c r="B78" s="43" t="s">
        <v>31</v>
      </c>
      <c r="C78" s="44"/>
      <c r="D78" s="44"/>
      <c r="E78" s="44"/>
      <c r="F78" s="44"/>
    </row>
    <row r="79" spans="1:6" ht="20.100000000000001" customHeight="1" x14ac:dyDescent="0.25">
      <c r="A79" s="4">
        <v>1</v>
      </c>
      <c r="B79" s="2" t="s">
        <v>18</v>
      </c>
      <c r="C79" s="27">
        <v>32</v>
      </c>
      <c r="D79" s="3">
        <v>4</v>
      </c>
      <c r="E79" s="7"/>
      <c r="F79" s="16">
        <f t="shared" ref="F79" si="19">D79*E79</f>
        <v>0</v>
      </c>
    </row>
    <row r="80" spans="1:6" ht="20.100000000000001" customHeight="1" x14ac:dyDescent="0.25">
      <c r="A80" s="6" t="s">
        <v>63</v>
      </c>
      <c r="B80" s="43" t="s">
        <v>34</v>
      </c>
      <c r="C80" s="44"/>
      <c r="D80" s="44"/>
      <c r="E80" s="44"/>
      <c r="F80" s="44"/>
    </row>
    <row r="81" spans="1:6" ht="20.100000000000001" customHeight="1" x14ac:dyDescent="0.25">
      <c r="A81" s="4">
        <v>1</v>
      </c>
      <c r="B81" s="2" t="s">
        <v>18</v>
      </c>
      <c r="C81" s="27">
        <v>98</v>
      </c>
      <c r="D81" s="3">
        <v>4</v>
      </c>
      <c r="E81" s="7"/>
      <c r="F81" s="16">
        <f t="shared" ref="F81" si="20">D81*E81</f>
        <v>0</v>
      </c>
    </row>
    <row r="82" spans="1:6" ht="20.100000000000001" customHeight="1" x14ac:dyDescent="0.25">
      <c r="A82" s="6" t="s">
        <v>64</v>
      </c>
      <c r="B82" s="43" t="s">
        <v>35</v>
      </c>
      <c r="C82" s="44"/>
      <c r="D82" s="44"/>
      <c r="E82" s="44"/>
      <c r="F82" s="44"/>
    </row>
    <row r="83" spans="1:6" ht="20.100000000000001" customHeight="1" x14ac:dyDescent="0.25">
      <c r="A83" s="4">
        <v>2</v>
      </c>
      <c r="B83" s="2" t="s">
        <v>18</v>
      </c>
      <c r="C83" s="27">
        <v>52</v>
      </c>
      <c r="D83" s="3">
        <v>2</v>
      </c>
      <c r="E83" s="7"/>
      <c r="F83" s="16">
        <f t="shared" ref="F83" si="21">D83*E83</f>
        <v>0</v>
      </c>
    </row>
    <row r="84" spans="1:6" ht="20.100000000000001" customHeight="1" x14ac:dyDescent="0.25">
      <c r="A84" s="6" t="s">
        <v>65</v>
      </c>
      <c r="B84" s="43" t="s">
        <v>36</v>
      </c>
      <c r="C84" s="44"/>
      <c r="D84" s="44"/>
      <c r="E84" s="44"/>
      <c r="F84" s="44"/>
    </row>
    <row r="85" spans="1:6" ht="20.100000000000001" customHeight="1" x14ac:dyDescent="0.25">
      <c r="A85" s="4">
        <v>1</v>
      </c>
      <c r="B85" s="2" t="s">
        <v>18</v>
      </c>
      <c r="C85" s="27">
        <v>52</v>
      </c>
      <c r="D85" s="3">
        <v>2</v>
      </c>
      <c r="E85" s="7"/>
      <c r="F85" s="16">
        <f t="shared" ref="F85:F86" si="22">D85*E85</f>
        <v>0</v>
      </c>
    </row>
    <row r="86" spans="1:6" ht="20.100000000000001" customHeight="1" x14ac:dyDescent="0.25">
      <c r="A86" s="4">
        <v>2</v>
      </c>
      <c r="B86" s="2" t="s">
        <v>38</v>
      </c>
      <c r="C86" s="27">
        <v>27</v>
      </c>
      <c r="D86" s="3">
        <v>2</v>
      </c>
      <c r="E86" s="7"/>
      <c r="F86" s="16">
        <f t="shared" si="22"/>
        <v>0</v>
      </c>
    </row>
    <row r="87" spans="1:6" ht="20.100000000000001" customHeight="1" x14ac:dyDescent="0.25">
      <c r="A87" s="40" t="s">
        <v>66</v>
      </c>
      <c r="B87" s="41"/>
      <c r="C87" s="41"/>
      <c r="D87" s="41"/>
      <c r="E87" s="42"/>
      <c r="F87" s="17">
        <f t="shared" ref="F87" si="23">SUM(F85:F86)</f>
        <v>0</v>
      </c>
    </row>
    <row r="88" spans="1:6" ht="20.100000000000001" customHeight="1" x14ac:dyDescent="0.25">
      <c r="A88" s="6" t="s">
        <v>67</v>
      </c>
      <c r="B88" s="43" t="s">
        <v>39</v>
      </c>
      <c r="C88" s="44"/>
      <c r="D88" s="44"/>
      <c r="E88" s="44"/>
      <c r="F88" s="44"/>
    </row>
    <row r="89" spans="1:6" ht="20.100000000000001" customHeight="1" x14ac:dyDescent="0.25">
      <c r="A89" s="4">
        <v>1</v>
      </c>
      <c r="B89" s="2" t="s">
        <v>18</v>
      </c>
      <c r="C89" s="27">
        <v>26</v>
      </c>
      <c r="D89" s="3">
        <v>2</v>
      </c>
      <c r="E89" s="7"/>
      <c r="F89" s="16">
        <f t="shared" ref="F89" si="24">D89*E89</f>
        <v>0</v>
      </c>
    </row>
    <row r="90" spans="1:6" ht="23.25" customHeight="1" x14ac:dyDescent="0.3">
      <c r="A90" s="9"/>
      <c r="B90" s="33" t="s">
        <v>68</v>
      </c>
      <c r="C90" s="34"/>
      <c r="D90" s="34"/>
      <c r="E90" s="35"/>
      <c r="F90" s="18">
        <f t="shared" ref="F90" si="25">F27+F34+F48+F52+F54+F56+F58+F60+F65+F67+F71+F77+F79+F81+F83+F87+F89</f>
        <v>0</v>
      </c>
    </row>
    <row r="91" spans="1:6" ht="32.25" customHeight="1" x14ac:dyDescent="0.25"/>
    <row r="92" spans="1:6" ht="53.25" customHeight="1" x14ac:dyDescent="0.25">
      <c r="A92" s="37" t="s">
        <v>76</v>
      </c>
      <c r="B92" s="38"/>
      <c r="C92" s="38"/>
      <c r="D92" s="38"/>
      <c r="E92" s="38"/>
      <c r="F92" s="38"/>
    </row>
    <row r="93" spans="1:6" ht="74.25" customHeight="1" x14ac:dyDescent="0.25">
      <c r="A93" s="39" t="s">
        <v>77</v>
      </c>
      <c r="B93" s="39"/>
      <c r="C93" s="39"/>
      <c r="D93" s="21"/>
      <c r="E93" s="21"/>
      <c r="F93" s="21"/>
    </row>
    <row r="94" spans="1:6" x14ac:dyDescent="0.25">
      <c r="A94" s="29" t="s">
        <v>78</v>
      </c>
      <c r="B94" s="29"/>
      <c r="C94" s="29"/>
      <c r="D94" s="21"/>
      <c r="E94" s="21"/>
      <c r="F94" s="21"/>
    </row>
    <row r="95" spans="1:6" ht="21.75" customHeight="1" x14ac:dyDescent="0.25">
      <c r="A95"/>
      <c r="C95" s="30" t="s">
        <v>79</v>
      </c>
      <c r="D95" s="30"/>
      <c r="E95" s="30"/>
      <c r="F95" s="30"/>
    </row>
  </sheetData>
  <mergeCells count="33">
    <mergeCell ref="B88:F88"/>
    <mergeCell ref="A87:E87"/>
    <mergeCell ref="A27:E27"/>
    <mergeCell ref="B6:F6"/>
    <mergeCell ref="B28:F28"/>
    <mergeCell ref="B35:F35"/>
    <mergeCell ref="A34:E34"/>
    <mergeCell ref="B49:F49"/>
    <mergeCell ref="B53:F53"/>
    <mergeCell ref="B55:F55"/>
    <mergeCell ref="B57:F57"/>
    <mergeCell ref="B59:F59"/>
    <mergeCell ref="B61:F61"/>
    <mergeCell ref="B66:F66"/>
    <mergeCell ref="B68:F68"/>
    <mergeCell ref="B72:F72"/>
    <mergeCell ref="B78:F78"/>
    <mergeCell ref="A94:C94"/>
    <mergeCell ref="C95:F95"/>
    <mergeCell ref="C1:F1"/>
    <mergeCell ref="A2:D2"/>
    <mergeCell ref="B90:E90"/>
    <mergeCell ref="A3:F3"/>
    <mergeCell ref="A92:F92"/>
    <mergeCell ref="A93:C93"/>
    <mergeCell ref="A48:E48"/>
    <mergeCell ref="A52:E52"/>
    <mergeCell ref="A65:E65"/>
    <mergeCell ref="A71:E71"/>
    <mergeCell ref="A77:E77"/>
    <mergeCell ref="B80:F80"/>
    <mergeCell ref="B82:F82"/>
    <mergeCell ref="B84:F84"/>
  </mergeCells>
  <printOptions horizontalCentered="1"/>
  <pageMargins left="0.51181102362204722" right="0.51181102362204722" top="0.74803149606299213" bottom="0.74803149606299213" header="0.31496062992125984" footer="0.11811023622047245"/>
  <pageSetup paperSize="9" scale="79" fitToHeight="0" orientation="portrait" r:id="rId1"/>
  <headerFooter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bwiniarska</dc:creator>
  <cp:lastModifiedBy>Winiarska Beata (TW)</cp:lastModifiedBy>
  <cp:lastPrinted>2026-04-28T11:11:25Z</cp:lastPrinted>
  <dcterms:created xsi:type="dcterms:W3CDTF">2024-07-03T15:42:33Z</dcterms:created>
  <dcterms:modified xsi:type="dcterms:W3CDTF">2026-04-28T11:17:54Z</dcterms:modified>
</cp:coreProperties>
</file>